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169F25AF-DB42-4BF7-929B-896B0BDE02A1}" xr6:coauthVersionLast="45" xr6:coauthVersionMax="45" xr10:uidLastSave="{00000000-0000-0000-0000-000000000000}"/>
  <bookViews>
    <workbookView xWindow="-120" yWindow="-120" windowWidth="29040" windowHeight="15840" xr2:uid="{D27851BF-370A-472D-8EE3-5B047471BA2F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J5" i="2" l="1"/>
  <c r="BT10" i="2"/>
  <c r="CI5" i="2"/>
  <c r="CB13" i="2"/>
  <c r="CC13" i="2" s="1"/>
  <c r="BY14" i="2" s="1"/>
  <c r="BT9" i="2"/>
  <c r="CK5" i="2"/>
  <c r="BT11" i="2"/>
  <c r="BT12" i="2"/>
  <c r="CL5" i="2"/>
  <c r="CE11" i="2" l="1"/>
  <c r="BV11" i="2"/>
  <c r="CE9" i="2"/>
  <c r="BT13" i="2"/>
  <c r="BV9" i="2"/>
  <c r="BV10" i="2"/>
  <c r="CE10" i="2"/>
  <c r="CE12" i="2"/>
  <c r="BV12" i="2"/>
</calcChain>
</file>

<file path=xl/sharedStrings.xml><?xml version="1.0" encoding="utf-8"?>
<sst xmlns="http://schemas.openxmlformats.org/spreadsheetml/2006/main" count="100" uniqueCount="42">
  <si>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</si>
  <si>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</si>
  <si>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</si>
  <si>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</si>
  <si>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</si>
  <si>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</si>
  <si>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</si>
  <si>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</si>
  <si>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</si>
  <si>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029.37K</t>
  </si>
  <si>
    <t>Akses Bandara</t>
  </si>
  <si>
    <t>0+000</t>
  </si>
  <si>
    <t>BAIK</t>
  </si>
  <si>
    <t>0+430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</si>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</sst>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93133BF-7FDF-4437-8C03-C84EDF87A6CA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9E3B3E0-99E4-4A5B-9BE6-356C5319F807}"/>
            </a:ext>
          </a:extLst>
        </xdr:cNvPr>
        <xdr:cNvCxnSpPr/>
      </xdr:nvCxnSpPr>
      <xdr:spPr>
        <a:xfrm>
          <a:off x="1600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3CD11C8C-9587-4CA1-9F04-379EFB1914FA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4DB2E2B-448F-4324-B263-FF52B88E97C2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8D37AD77-B3E5-4578-A169-0C37D2C75A7F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AAF2713-13B3-4CB3-86E1-EED600152AB1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FAB4-66B9-464D-962A-1060AFFA5762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Q1" s="116" t="s">
        <v>35</v>
      </c>
      <c r="BR1" s="116"/>
      <c r="BS1" s="116"/>
      <c r="BT1" s="116"/>
      <c r="BU1" s="116"/>
      <c r="BV1" s="116"/>
      <c r="BW1" t="s">
        <v>35</v>
      </c>
      <c r="BX1" t="s">
        <v>35</v>
      </c>
      <c r="CE1" t="s">
        <v>36</v>
      </c>
    </row>
    <row r="2" spans="1:90" x14ac:dyDescent="0.25">
      <c r="CE2" t="s">
        <v>37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7" t="s">
        <v>2</v>
      </c>
      <c r="BR3" s="117"/>
      <c r="BS3" s="118" t="str">
        <f>O6</f>
        <v>029.37K</v>
      </c>
      <c r="BT3" s="118"/>
      <c r="BU3" s="118"/>
      <c r="BV3" s="118"/>
      <c r="BW3" s="118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7" t="s">
        <v>3</v>
      </c>
      <c r="BR4" s="117"/>
      <c r="BS4" s="119" t="str">
        <f>O8</f>
        <v>Akses Bandara</v>
      </c>
      <c r="BT4" s="119"/>
      <c r="BU4" s="119"/>
      <c r="BV4" s="119"/>
      <c r="BW4" s="119"/>
      <c r="CE4" t="s">
        <v>38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7" t="s">
        <v>4</v>
      </c>
      <c r="BR5" s="117"/>
      <c r="BS5" s="120">
        <f>O10</f>
        <v>430</v>
      </c>
      <c r="BT5" s="120"/>
      <c r="BU5" s="120"/>
      <c r="BV5" s="121"/>
      <c r="BW5" s="122" t="s">
        <v>5</v>
      </c>
      <c r="CE5" t="str">
        <f>BS3</f>
        <v>029.37K</v>
      </c>
      <c r="CF5" t="str">
        <f>CE6</f>
        <v>Akses Bandara</v>
      </c>
      <c r="CG5" s="123">
        <f>CE7</f>
        <v>430</v>
      </c>
      <c r="CI5" s="123">
        <f>CB9</f>
        <v>430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9" t="s">
        <v>2</v>
      </c>
      <c r="E6" s="49"/>
      <c r="F6" s="49"/>
      <c r="G6" s="49"/>
      <c r="H6" s="49"/>
      <c r="I6" s="49"/>
      <c r="J6" s="49"/>
      <c r="K6" s="49"/>
      <c r="L6" s="49"/>
      <c r="M6" s="50"/>
      <c r="N6" s="5"/>
      <c r="O6" s="53" t="s">
        <v>9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9"/>
      <c r="AL6" s="1"/>
      <c r="AM6" s="1"/>
      <c r="AN6" s="1"/>
      <c r="AO6" s="5"/>
      <c r="AP6" s="38" t="s">
        <v>6</v>
      </c>
      <c r="AQ6" s="38"/>
      <c r="AR6" s="38"/>
      <c r="AS6" s="38"/>
      <c r="AT6" s="38"/>
      <c r="AU6" s="38"/>
      <c r="AV6" s="9"/>
      <c r="AW6" s="5"/>
      <c r="AX6" s="38" t="s">
        <v>7</v>
      </c>
      <c r="AY6" s="38"/>
      <c r="AZ6" s="38"/>
      <c r="BA6" s="38"/>
      <c r="BB6" s="38"/>
      <c r="BC6" s="38"/>
      <c r="BD6" s="9"/>
      <c r="BE6" s="5"/>
      <c r="BF6" s="38" t="s">
        <v>8</v>
      </c>
      <c r="BG6" s="38"/>
      <c r="BH6" s="38"/>
      <c r="BI6" s="38"/>
      <c r="BJ6" s="38"/>
      <c r="BK6" s="38"/>
      <c r="BL6" s="9"/>
      <c r="BM6" s="1"/>
      <c r="BN6" s="1"/>
      <c r="BO6" s="6"/>
      <c r="BQ6" s="124"/>
      <c r="BR6" s="125"/>
      <c r="CE6" t="str">
        <f>BS4</f>
        <v>Akses Bandara</v>
      </c>
    </row>
    <row r="7" spans="1:90" ht="10.5" customHeight="1" x14ac:dyDescent="0.25">
      <c r="A7" s="3"/>
      <c r="B7" s="1"/>
      <c r="C7" s="4"/>
      <c r="D7" s="51"/>
      <c r="E7" s="51"/>
      <c r="F7" s="51"/>
      <c r="G7" s="51"/>
      <c r="H7" s="51"/>
      <c r="I7" s="51"/>
      <c r="J7" s="51"/>
      <c r="K7" s="51"/>
      <c r="L7" s="51"/>
      <c r="M7" s="52"/>
      <c r="N7" s="4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7"/>
      <c r="AL7" s="1"/>
      <c r="AM7" s="1"/>
      <c r="AN7" s="1"/>
      <c r="AO7" s="4"/>
      <c r="AP7" s="39"/>
      <c r="AQ7" s="39"/>
      <c r="AR7" s="39"/>
      <c r="AS7" s="39"/>
      <c r="AT7" s="39"/>
      <c r="AU7" s="39"/>
      <c r="AV7" s="7"/>
      <c r="AW7" s="4"/>
      <c r="AX7" s="39"/>
      <c r="AY7" s="39"/>
      <c r="AZ7" s="39"/>
      <c r="BA7" s="39"/>
      <c r="BB7" s="39"/>
      <c r="BC7" s="39"/>
      <c r="BD7" s="7"/>
      <c r="BE7" s="4"/>
      <c r="BF7" s="39"/>
      <c r="BG7" s="39"/>
      <c r="BH7" s="39"/>
      <c r="BI7" s="39"/>
      <c r="BJ7" s="39"/>
      <c r="BK7" s="39"/>
      <c r="BL7" s="7"/>
      <c r="BM7" s="1"/>
      <c r="BN7" s="1"/>
      <c r="BO7" s="6"/>
      <c r="CE7" s="123">
        <f>BS5</f>
        <v>430</v>
      </c>
    </row>
    <row r="8" spans="1:90" ht="10.5" customHeight="1" x14ac:dyDescent="0.25">
      <c r="A8" s="3"/>
      <c r="B8" s="1"/>
      <c r="C8" s="5"/>
      <c r="D8" s="49" t="s">
        <v>3</v>
      </c>
      <c r="E8" s="49"/>
      <c r="F8" s="49"/>
      <c r="G8" s="49"/>
      <c r="H8" s="49"/>
      <c r="I8" s="49"/>
      <c r="J8" s="49"/>
      <c r="K8" s="49"/>
      <c r="L8" s="49"/>
      <c r="M8" s="50"/>
      <c r="N8" s="5"/>
      <c r="O8" s="54" t="s">
        <v>10</v>
      </c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9"/>
      <c r="AL8" s="1"/>
      <c r="AM8" s="1"/>
      <c r="AN8" s="1"/>
      <c r="AO8" s="5"/>
      <c r="AP8" s="40" t="s">
        <v>11</v>
      </c>
      <c r="AQ8" s="40"/>
      <c r="AR8" s="40"/>
      <c r="AS8" s="40"/>
      <c r="AT8" s="40"/>
      <c r="AU8" s="40"/>
      <c r="AV8" s="9"/>
      <c r="AW8" s="5"/>
      <c r="AX8" s="40" t="s">
        <v>13</v>
      </c>
      <c r="AY8" s="40"/>
      <c r="AZ8" s="40"/>
      <c r="BA8" s="40"/>
      <c r="BB8" s="40"/>
      <c r="BC8" s="40"/>
      <c r="BD8" s="9"/>
      <c r="BE8" s="42" t="s">
        <v>12</v>
      </c>
      <c r="BF8" s="43"/>
      <c r="BG8" s="43"/>
      <c r="BH8" s="43"/>
      <c r="BI8" s="43"/>
      <c r="BJ8" s="43"/>
      <c r="BK8" s="43"/>
      <c r="BL8" s="44"/>
      <c r="BM8" s="1"/>
      <c r="BN8" s="1"/>
      <c r="BO8" s="6"/>
      <c r="BQ8" s="117" t="s">
        <v>21</v>
      </c>
      <c r="BR8" s="117"/>
      <c r="BS8" s="117"/>
      <c r="BT8" s="117" t="s">
        <v>4</v>
      </c>
      <c r="BU8" s="117"/>
      <c r="BV8" s="126" t="s">
        <v>39</v>
      </c>
    </row>
    <row r="9" spans="1:90" ht="10.5" customHeight="1" x14ac:dyDescent="0.25">
      <c r="A9" s="3"/>
      <c r="B9" s="1"/>
      <c r="C9" s="4"/>
      <c r="D9" s="51"/>
      <c r="E9" s="51"/>
      <c r="F9" s="51"/>
      <c r="G9" s="51"/>
      <c r="H9" s="51"/>
      <c r="I9" s="51"/>
      <c r="J9" s="51"/>
      <c r="K9" s="51"/>
      <c r="L9" s="51"/>
      <c r="M9" s="52"/>
      <c r="N9" s="4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7"/>
      <c r="AL9" s="1"/>
      <c r="AM9" s="1"/>
      <c r="AN9" s="1"/>
      <c r="AO9" s="4"/>
      <c r="AP9" s="41"/>
      <c r="AQ9" s="41"/>
      <c r="AR9" s="41"/>
      <c r="AS9" s="41"/>
      <c r="AT9" s="41"/>
      <c r="AU9" s="41"/>
      <c r="AV9" s="7"/>
      <c r="AW9" s="4"/>
      <c r="AX9" s="41"/>
      <c r="AY9" s="41"/>
      <c r="AZ9" s="41"/>
      <c r="BA9" s="41"/>
      <c r="BB9" s="41"/>
      <c r="BC9" s="41"/>
      <c r="BD9" s="7"/>
      <c r="BE9" s="45"/>
      <c r="BF9" s="46"/>
      <c r="BG9" s="46"/>
      <c r="BH9" s="46"/>
      <c r="BI9" s="46"/>
      <c r="BJ9" s="46"/>
      <c r="BK9" s="46"/>
      <c r="BL9" s="47"/>
      <c r="BM9" s="1"/>
      <c r="BN9" s="1"/>
      <c r="BO9" s="6"/>
      <c r="BQ9" s="127" t="s">
        <v>22</v>
      </c>
      <c r="BR9" s="119" t="s">
        <v>12</v>
      </c>
      <c r="BS9" s="119"/>
      <c r="BT9" s="128">
        <f>CB9</f>
        <v>430</v>
      </c>
      <c r="BU9" s="129" t="s">
        <v>5</v>
      </c>
      <c r="BV9" s="130">
        <f>IFERROR(BT9/$BS$5,0)</f>
        <v>1</v>
      </c>
      <c r="BY9" s="119" t="s">
        <v>22</v>
      </c>
      <c r="BZ9" s="119"/>
      <c r="CA9" s="131">
        <f>COUNTIF(AX$18:BB$375,BY9)</f>
        <v>3</v>
      </c>
      <c r="CB9" s="131">
        <f>CA9*200-170</f>
        <v>430</v>
      </c>
      <c r="CC9" s="131"/>
      <c r="CE9" s="123">
        <f>BT9</f>
        <v>430</v>
      </c>
    </row>
    <row r="10" spans="1:90" ht="15.75" customHeight="1" x14ac:dyDescent="0.25">
      <c r="A10" s="4"/>
      <c r="B10" s="2"/>
      <c r="C10" s="11"/>
      <c r="D10" s="56" t="s">
        <v>4</v>
      </c>
      <c r="E10" s="56"/>
      <c r="F10" s="56"/>
      <c r="G10" s="56"/>
      <c r="H10" s="56"/>
      <c r="I10" s="56"/>
      <c r="J10" s="56"/>
      <c r="K10" s="56"/>
      <c r="L10" s="56"/>
      <c r="M10" s="57"/>
      <c r="N10" s="11"/>
      <c r="O10" s="60">
        <v>430</v>
      </c>
      <c r="P10" s="61"/>
      <c r="Q10" s="61"/>
      <c r="R10" s="61"/>
      <c r="S10" s="61" t="s">
        <v>5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3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7" t="s">
        <v>23</v>
      </c>
      <c r="BR10" s="119" t="s">
        <v>24</v>
      </c>
      <c r="BS10" s="119"/>
      <c r="BT10" s="128">
        <f>CB10</f>
        <v>0</v>
      </c>
      <c r="BU10" s="129" t="s">
        <v>5</v>
      </c>
      <c r="BV10" s="130">
        <f t="shared" ref="BV10:BV12" si="0">IFERROR(BT10/$BS$5,0)</f>
        <v>0</v>
      </c>
      <c r="BY10" s="119" t="s">
        <v>23</v>
      </c>
      <c r="BZ10" s="119"/>
      <c r="CA10" s="131">
        <f>COUNTIF(AX$18:BB$375,BY10)</f>
        <v>0</v>
      </c>
      <c r="CB10" s="131">
        <f>CA10*200</f>
        <v>0</v>
      </c>
      <c r="CC10" s="131"/>
      <c r="CE10" s="123">
        <f t="shared" ref="CE10:CE12" si="1">BT10</f>
        <v>0</v>
      </c>
    </row>
    <row r="11" spans="1:90" ht="15.75" customHeight="1" x14ac:dyDescent="0.25">
      <c r="C11" s="3"/>
      <c r="D11" s="58"/>
      <c r="E11" s="58"/>
      <c r="F11" s="58"/>
      <c r="G11" s="58"/>
      <c r="H11" s="58"/>
      <c r="I11" s="58"/>
      <c r="J11" s="58"/>
      <c r="K11" s="58"/>
      <c r="L11" s="58"/>
      <c r="M11" s="59"/>
      <c r="N11" s="3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4"/>
      <c r="BQ11" s="127" t="s">
        <v>25</v>
      </c>
      <c r="BR11" s="119" t="s">
        <v>26</v>
      </c>
      <c r="BS11" s="119"/>
      <c r="BT11" s="128">
        <f t="shared" ref="BT11:BT12" si="2">CB11</f>
        <v>0</v>
      </c>
      <c r="BU11" s="129" t="s">
        <v>5</v>
      </c>
      <c r="BV11" s="130">
        <f t="shared" si="0"/>
        <v>0</v>
      </c>
      <c r="BY11" s="119" t="s">
        <v>25</v>
      </c>
      <c r="BZ11" s="119"/>
      <c r="CA11" s="131">
        <f>COUNTIF(AX$18:BB$375,BY11)</f>
        <v>0</v>
      </c>
      <c r="CB11" s="131">
        <f t="shared" ref="CB11:CB12" si="3">CA11*200</f>
        <v>0</v>
      </c>
      <c r="CC11" s="131"/>
      <c r="CE11" s="123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7" t="s">
        <v>27</v>
      </c>
      <c r="BR12" s="119" t="s">
        <v>28</v>
      </c>
      <c r="BS12" s="119"/>
      <c r="BT12" s="128">
        <f t="shared" si="2"/>
        <v>0</v>
      </c>
      <c r="BU12" s="129" t="s">
        <v>5</v>
      </c>
      <c r="BV12" s="130">
        <f t="shared" si="0"/>
        <v>0</v>
      </c>
      <c r="BY12" s="119" t="s">
        <v>27</v>
      </c>
      <c r="BZ12" s="119"/>
      <c r="CA12" s="131">
        <f>COUNTIF(AX$18:BB$375,BY12)</f>
        <v>0</v>
      </c>
      <c r="CB12" s="131">
        <f t="shared" si="3"/>
        <v>0</v>
      </c>
      <c r="CC12" s="131"/>
      <c r="CE12" s="123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7" t="s">
        <v>40</v>
      </c>
      <c r="BR13" s="117"/>
      <c r="BS13" s="117"/>
      <c r="BT13" s="132">
        <f>SUM(BT9:BT12)</f>
        <v>430</v>
      </c>
      <c r="BU13" s="133" t="s">
        <v>5</v>
      </c>
      <c r="BV13" s="134"/>
      <c r="BY13" s="119" t="s">
        <v>41</v>
      </c>
      <c r="BZ13" s="119"/>
      <c r="CA13" s="131"/>
      <c r="CB13" s="131">
        <f>SUM(CB9:CB12)</f>
        <v>430</v>
      </c>
      <c r="CC13" s="135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6" t="str">
        <f>IF(CC13=0,CE1,CE2)</f>
        <v>PANJANG BENAR</v>
      </c>
      <c r="BZ14" s="136"/>
      <c r="CA14" s="136"/>
      <c r="CB14" s="136"/>
      <c r="CC14" s="136"/>
    </row>
    <row r="15" spans="1:90" x14ac:dyDescent="0.25">
      <c r="A15" s="3"/>
      <c r="B15" s="1"/>
      <c r="C15" s="35" t="s">
        <v>14</v>
      </c>
      <c r="D15" s="35"/>
      <c r="E15" s="35" t="s">
        <v>15</v>
      </c>
      <c r="F15" s="35"/>
      <c r="G15" s="35"/>
      <c r="H15" s="35"/>
      <c r="I15" s="35"/>
      <c r="J15" s="35"/>
      <c r="K15" s="35" t="s">
        <v>16</v>
      </c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 t="s">
        <v>17</v>
      </c>
      <c r="AF15" s="35"/>
      <c r="AG15" s="35"/>
      <c r="AH15" s="35"/>
      <c r="AI15" s="35"/>
      <c r="AJ15" s="35"/>
      <c r="AK15" s="35"/>
      <c r="AL15" s="35"/>
      <c r="AM15" s="35"/>
      <c r="AN15" s="35" t="s">
        <v>18</v>
      </c>
      <c r="AO15" s="35"/>
      <c r="AP15" s="35"/>
      <c r="AQ15" s="35"/>
      <c r="AR15" s="35"/>
      <c r="AS15" s="35" t="s">
        <v>19</v>
      </c>
      <c r="AT15" s="35"/>
      <c r="AU15" s="35"/>
      <c r="AV15" s="35"/>
      <c r="AW15" s="35"/>
      <c r="AX15" s="35" t="s">
        <v>20</v>
      </c>
      <c r="AY15" s="35"/>
      <c r="AZ15" s="35"/>
      <c r="BA15" s="35"/>
      <c r="BB15" s="35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6">
        <v>1</v>
      </c>
      <c r="D17" s="36"/>
      <c r="E17" s="36">
        <v>2</v>
      </c>
      <c r="F17" s="36"/>
      <c r="G17" s="36"/>
      <c r="H17" s="36"/>
      <c r="I17" s="36"/>
      <c r="J17" s="36"/>
      <c r="K17" s="36">
        <v>3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>
        <v>4</v>
      </c>
      <c r="AF17" s="36"/>
      <c r="AG17" s="36"/>
      <c r="AH17" s="36"/>
      <c r="AI17" s="36"/>
      <c r="AJ17" s="36"/>
      <c r="AK17" s="36"/>
      <c r="AL17" s="36"/>
      <c r="AM17" s="36"/>
      <c r="AN17" s="37">
        <v>5</v>
      </c>
      <c r="AO17" s="37"/>
      <c r="AP17" s="37"/>
      <c r="AQ17" s="37"/>
      <c r="AR17" s="37"/>
      <c r="AS17" s="37">
        <v>6</v>
      </c>
      <c r="AT17" s="37"/>
      <c r="AU17" s="37"/>
      <c r="AV17" s="37"/>
      <c r="AW17" s="37"/>
      <c r="AX17" s="37">
        <v>7</v>
      </c>
      <c r="AY17" s="37"/>
      <c r="AZ17" s="37"/>
      <c r="BA17" s="37"/>
      <c r="BB17" s="37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0.43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13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13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32" t="s">
        <v>25</v>
      </c>
      <c r="BE21" s="33"/>
      <c r="BF21" s="34"/>
      <c r="BG21" s="32" t="s">
        <v>26</v>
      </c>
      <c r="BH21" s="33"/>
      <c r="BI21" s="33"/>
      <c r="BJ21" s="33"/>
      <c r="BK21" s="33"/>
      <c r="BL21" s="33"/>
      <c r="BM21" s="33"/>
      <c r="BN21" s="34"/>
      <c r="BO21" s="14"/>
    </row>
    <row r="22" spans="1:67" x14ac:dyDescent="0.25"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</row>
  </sheetData>
  <mergeCells count="78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FD2B-E705-42DC-AA8C-E2F5036836CD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65" t="s">
        <v>13</v>
      </c>
      <c r="O6" s="6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69"/>
      <c r="O9" s="7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107" t="s">
        <v>22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110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65" t="s">
        <v>11</v>
      </c>
      <c r="C20" s="66"/>
      <c r="D20" s="1"/>
      <c r="E20" s="1"/>
      <c r="F20" s="65" t="s">
        <v>29</v>
      </c>
      <c r="G20" s="66"/>
      <c r="H20" s="1"/>
      <c r="I20" s="1"/>
      <c r="J20" s="65" t="s">
        <v>30</v>
      </c>
      <c r="K20" s="66"/>
      <c r="L20" s="1"/>
      <c r="M20" s="1"/>
      <c r="N20" s="65" t="s">
        <v>13</v>
      </c>
      <c r="O20" s="6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67"/>
      <c r="C21" s="68"/>
      <c r="D21" s="1"/>
      <c r="E21" s="1"/>
      <c r="F21" s="67"/>
      <c r="G21" s="68"/>
      <c r="H21" s="1"/>
      <c r="I21" s="1"/>
      <c r="J21" s="67"/>
      <c r="K21" s="68"/>
      <c r="L21" s="1"/>
      <c r="M21" s="1"/>
      <c r="N21" s="67"/>
      <c r="O21" s="6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67"/>
      <c r="C22" s="68"/>
      <c r="D22" s="1"/>
      <c r="E22" s="1"/>
      <c r="F22" s="67"/>
      <c r="G22" s="68"/>
      <c r="H22" s="1"/>
      <c r="I22" s="1"/>
      <c r="J22" s="67"/>
      <c r="K22" s="68"/>
      <c r="L22" s="1"/>
      <c r="M22" s="1"/>
      <c r="N22" s="67"/>
      <c r="O22" s="6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69"/>
      <c r="C23" s="70"/>
      <c r="D23" s="1"/>
      <c r="E23" s="1"/>
      <c r="F23" s="69"/>
      <c r="G23" s="70"/>
      <c r="H23" s="1"/>
      <c r="I23" s="1"/>
      <c r="J23" s="69"/>
      <c r="K23" s="70"/>
      <c r="L23" s="1"/>
      <c r="M23" s="1"/>
      <c r="N23" s="69"/>
      <c r="O23" s="7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107" t="s">
        <v>22</v>
      </c>
      <c r="D26" s="108"/>
      <c r="E26" s="108"/>
      <c r="F26" s="109"/>
      <c r="G26" s="107" t="s">
        <v>22</v>
      </c>
      <c r="H26" s="108"/>
      <c r="I26" s="108"/>
      <c r="J26" s="109"/>
      <c r="K26" s="107" t="s">
        <v>22</v>
      </c>
      <c r="L26" s="108"/>
      <c r="M26" s="108"/>
      <c r="N26" s="10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110"/>
      <c r="D27" s="111"/>
      <c r="E27" s="111"/>
      <c r="F27" s="112"/>
      <c r="G27" s="110"/>
      <c r="H27" s="111"/>
      <c r="I27" s="111"/>
      <c r="J27" s="112"/>
      <c r="K27" s="110"/>
      <c r="L27" s="111"/>
      <c r="M27" s="111"/>
      <c r="N27" s="11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113"/>
      <c r="D28" s="114"/>
      <c r="E28" s="114"/>
      <c r="F28" s="115"/>
      <c r="G28" s="113"/>
      <c r="H28" s="114"/>
      <c r="I28" s="114"/>
      <c r="J28" s="115"/>
      <c r="K28" s="113"/>
      <c r="L28" s="114"/>
      <c r="M28" s="114"/>
      <c r="N28" s="1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71" t="s">
        <v>22</v>
      </c>
      <c r="E34" s="72"/>
      <c r="F34" s="72"/>
      <c r="G34" s="72"/>
      <c r="H34" s="7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80" t="s">
        <v>23</v>
      </c>
      <c r="U34" s="81"/>
      <c r="V34" s="81"/>
      <c r="W34" s="81"/>
      <c r="X34" s="82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89" t="s">
        <v>25</v>
      </c>
      <c r="AM34" s="90"/>
      <c r="AN34" s="90"/>
      <c r="AO34" s="90"/>
      <c r="AP34" s="9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98" t="s">
        <v>27</v>
      </c>
      <c r="BH34" s="99"/>
      <c r="BI34" s="99"/>
      <c r="BJ34" s="99"/>
      <c r="BK34" s="100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74"/>
      <c r="E35" s="75"/>
      <c r="F35" s="75"/>
      <c r="G35" s="75"/>
      <c r="H35" s="76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83"/>
      <c r="U35" s="84"/>
      <c r="V35" s="84"/>
      <c r="W35" s="84"/>
      <c r="X35" s="85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92"/>
      <c r="AM35" s="93"/>
      <c r="AN35" s="93"/>
      <c r="AO35" s="93"/>
      <c r="AP35" s="94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01"/>
      <c r="BH35" s="102"/>
      <c r="BI35" s="102"/>
      <c r="BJ35" s="102"/>
      <c r="BK35" s="103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77"/>
      <c r="E36" s="78"/>
      <c r="F36" s="78"/>
      <c r="G36" s="78"/>
      <c r="H36" s="7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86"/>
      <c r="U36" s="87"/>
      <c r="V36" s="87"/>
      <c r="W36" s="87"/>
      <c r="X36" s="88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95"/>
      <c r="AM36" s="96"/>
      <c r="AN36" s="96"/>
      <c r="AO36" s="96"/>
      <c r="AP36" s="97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04"/>
      <c r="BH36" s="105"/>
      <c r="BI36" s="105"/>
      <c r="BJ36" s="105"/>
      <c r="BK36" s="106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5">
    <mergeCell ref="A1:CZ1"/>
    <mergeCell ref="B6:C9"/>
    <mergeCell ref="C12:N14"/>
    <mergeCell ref="N6:O9"/>
    <mergeCell ref="C26:F28"/>
    <mergeCell ref="B20:C23"/>
    <mergeCell ref="G26:J28"/>
    <mergeCell ref="F20:G23"/>
    <mergeCell ref="K26:N28"/>
    <mergeCell ref="J20:K23"/>
    <mergeCell ref="N20:O23"/>
    <mergeCell ref="D34:H36"/>
    <mergeCell ref="T34:X36"/>
    <mergeCell ref="AL34:AP36"/>
    <mergeCell ref="BG34:BK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2020-10-21T07:55:01Z</dcterms:created>
  <dcterms:modified xsi:type="dcterms:W3CDTF">2020-10-21T08:03:41Z</dcterms:modified>
</cp:coreProperties>
</file>